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5 рік\"/>
    </mc:Choice>
  </mc:AlternateContent>
  <xr:revisionPtr revIDLastSave="0" documentId="13_ncr:1_{1B7AFBAB-BFBD-4665-B2A6-956236D2F051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7520" sheetId="2" r:id="rId1"/>
  </sheets>
  <definedNames>
    <definedName name="_xlnm.Print_Area" localSheetId="0">КПК0817520!$A$1:$BM$85</definedName>
  </definedNames>
  <calcPr calcId="191029"/>
</workbook>
</file>

<file path=xl/calcChain.xml><?xml version="1.0" encoding="utf-8"?>
<calcChain xmlns="http://schemas.openxmlformats.org/spreadsheetml/2006/main">
  <c r="BE70" i="2" l="1"/>
  <c r="BE68" i="2"/>
  <c r="BE66" i="2" l="1"/>
  <c r="AO66" i="2"/>
  <c r="AB58" i="2"/>
  <c r="AB59" i="2" s="1"/>
  <c r="AJ59" i="2"/>
  <c r="AC50" i="2"/>
  <c r="AC49" i="2"/>
  <c r="AS21" i="2" l="1"/>
  <c r="U21" i="2" s="1"/>
  <c r="AR59" i="2" l="1"/>
  <c r="AR58" i="2"/>
  <c r="AS50" i="2"/>
  <c r="AS49" i="2"/>
  <c r="AS48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<sst xmlns="http://schemas.openxmlformats.org/spreadsheetml/2006/main" count="138" uniqueCount="105">
  <si>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</si>
  <si>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</si>
  <si>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</si>
  <si>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</si>
  <si>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</si>
  <si>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</si>
  <si>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</si>
  <si>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</si>
  <si>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</si>
  <si>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</si>
  <si>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</si>
  <si>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</si>
  <si>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</si>
  <si>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</si>
  <si>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</si>
  <si>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</si>
  <si>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</si>
  <si>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</si>
  <si>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</si>
  <si>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</si>
  <si>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</si>
  <si>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</si>
  <si>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</si>
  <si>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</si>
  <si>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</si>
  <si>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</si>
  <si>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</si>
  <si>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</si>
  <si>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</si>
  <si>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</si>
  <si>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</si>
  <si>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</si>
  <si>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</si>
  <si>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</si>
  <si>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</si>
  <si>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</si>
  <si>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</si>
  <si>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</si>
  <si>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</si>
  <si>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</si>
  <si>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</si>
  <si>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</si>
  <si>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</si>
  <si>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</si>
  <si>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</si>
  <si>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</si>
  <si>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</si>
  <si>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</si>
  <si>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</si>
  <si>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</si>
  <si>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</si>
  <si>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</si>
  <si>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</si>
  <si>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</si>
  <si>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</si>
  <si>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</si>
  <si>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</si>
  <si>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</si>
  <si>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</si>
  <si>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</si>
  <si>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</si>
  <si>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</si>
  <si>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</si>
  <si>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</si>
  <si>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Національної програми інформатизації</t>
  </si>
  <si>
    <t>Виконання завдань програми інформатизації - забезпечення громадян та суспільства своєчасною, достовірною та повною інформацією на основі широкого використання інформаційних технологій, підвищення ефективності процесів бухгалтерського обліку</t>
  </si>
  <si>
    <t>Видатки на заходи інформатизації у КУ "Територіальний центр СО(НСП) у Саксаганському районі" КМР</t>
  </si>
  <si>
    <t>УСЬОГО</t>
  </si>
  <si>
    <t>затрат</t>
  </si>
  <si>
    <t>Z1</t>
  </si>
  <si>
    <t>грн.</t>
  </si>
  <si>
    <t>продукту</t>
  </si>
  <si>
    <t>од.</t>
  </si>
  <si>
    <t>Розрахунки до кошторису</t>
  </si>
  <si>
    <t>ефективності</t>
  </si>
  <si>
    <t>Розрахункові дані</t>
  </si>
  <si>
    <t>якості</t>
  </si>
  <si>
    <t>Рівень виконання заходів</t>
  </si>
  <si>
    <t>відс.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</si>
  <si>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</si>
  <si>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0800000</t>
  </si>
  <si>
    <t>Наказ управління праці та соціального захисту населення виконкому Саксаганської районної у місті ради</t>
  </si>
  <si>
    <t>05411280</t>
  </si>
  <si>
    <t>0457860600</t>
  </si>
  <si>
    <t>гривень</t>
  </si>
  <si>
    <t>бюджетної програми місцевого бюджету на 2025  рік</t>
  </si>
  <si>
    <t>0817520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</si>
  <si>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</si>
  <si>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</si>
  <si>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</si>
  <si>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</si>
  <si>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>Фінансовий відділ виконкому Саксаганської районної у місті ради</t>
  </si>
  <si>
    <t>Видатки на заходи інформатизації у КУ "Центр соціальної реабілітації дітей з інвалідністю" КМР</t>
  </si>
  <si>
    <t>Заступник начальника управління</t>
  </si>
  <si>
    <t>Кількість придбаного комп'ютерного обладнання та послуг у сфері інформатизації</t>
  </si>
  <si>
    <t>Світлана ОСИПЕНКО</t>
  </si>
  <si>
    <t>Заступник начальника фінансового відділу виконкому Саксаганської районної у місті ради</t>
  </si>
  <si>
    <t>Олена ЗАГОРОДНЯ</t>
  </si>
  <si>
    <t>Середній розмір видатків на придбання комп'ютерного обладнання та послуг у сфері інформатизації</t>
  </si>
  <si>
    <t/>
  </si>
  <si>
    <t>від 23.12.2025</t>
  </si>
  <si>
    <t>Конституція України від 28.06.1996 № 254к/96-ВР зі змінами;
Бюдджетний кодекс України від 08.07.2010 № 2456-VI зі змінами;
Закон України "Про державний бюджет України на 2025 рік" від 19.11.2024 № 4059-IX;
Закон України "Про місцеве самоврядування в Україні" від 21.05.1997 № 280/97-ВР зі змінами;
Наказ Міністерства фінансів України від 26.08.2014 № 836 "Про деякі питання затвердження програмно-цільового методу складання та виконання місцевих бюджетів" зі змінами;
Наказ Міністерства цифрової трансформації України від 29.03.2023 № 34 "Про затвердження Методики визначення належності бюджетних програм, завдань, проектів, робіт до сфери інформатизації" зі змінами; 
Рішення Криворізької міської ради від 31.03.2016 № 381 "Про обсяг і межі повноважень районних у місті рад та їх виконавчих органів" зі змінами;
Рішення Саксаганської районної у місті ради від 29.11.2023 року № 276 "Про затвердження Програми інформатизації виконкому Саксаганської районної у місті ради на 2024-2028 роки" зі змінами;                                                                                      
Рішення Саксаганської районної у місті ради від 18.12.2024 № 377 "Про бюджет Саксаганського району у місті Кривий Ріг на 2025 рік (0457860600)" зі змінами;                                                                                                           Рішення Саксаганської районної у місті ради від 10 грудня 2025 року № 455 «Про внесення змін до рішення районної у місті ради від 18 грудня 2024 року № 377 «Про бюджет Саксаганського району у місті Кривий Ріг на 2025 рік (0457860600) зі змінами»;                                                                                                                                                                                                                                                                                                                           Розпис бюджету району на 2025 рік.</t>
  </si>
  <si>
    <t>Програма інформатизації виконкому Саксаганської районної у місті ради на 2024-2028 роки (рішення районної у місті ради від 29.11.2023 № 276 зі змінами)</t>
  </si>
  <si>
    <t>Обсяг видатків у сфері інформатизації: придбання комп'ютерного обладнання, послуги з обслуговування програмного забезпечення,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ключа, тощо</t>
  </si>
  <si>
    <t>Рішення Саксаганської районної у місті ради від 29.11.2023 року              № 276 "Про затвердження Програми інформатизації виконкому Саксаганської районної у місті ради на 2024-2028 роки" зі змінами; Рішення Саксаганської районної у місті ради від 10 грудня      2025 року № 455 «Про внесення змін до рішення районної у місті ради від 18 грудня 2024 року          № 377 «Про бюджет Саксаганського району у місті Кривий Ріг на 2025 рік (0457860600) зі змінами».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</si>
</sst>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quotePrefix="1" applyFont="1"/>
    <xf numFmtId="0" fontId="0" fillId="0" borderId="0" xfId="0" applyFont="1"/>
    <xf numFmtId="0" fontId="0" fillId="0" borderId="0" xfId="0" applyFont="1" applyBorder="1" applyAlignment="1"/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9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5"/>
  <sheetViews>
    <sheetView tabSelected="1" zoomScaleNormal="100" zoomScaleSheetLayoutView="100" workbookViewId="0">
      <selection activeCell="H3" sqref="G2:H3"/>
    </sheetView>
  </sheetViews>
  <sheetFormatPr defaultColWidth="9.109375" defaultRowHeight="13.2" x14ac:dyDescent="0.25"/>
  <cols>
    <col min="1" max="39" width="2.88671875" style="1" customWidth="1"/>
    <col min="40" max="40" width="5.6640625" style="1" customWidth="1"/>
    <col min="41" max="47" width="2.88671875" style="1" customWidth="1"/>
    <col min="48" max="48" width="3.44140625" style="1" customWidth="1"/>
    <col min="49" max="54" width="2.88671875" style="1" customWidth="1"/>
    <col min="55" max="55" width="3.5546875" style="1" customWidth="1"/>
    <col min="56" max="56" width="0.77734375" style="1" customWidth="1"/>
    <col min="57" max="62" width="2.88671875" style="1" customWidth="1"/>
    <col min="63" max="63" width="2.6640625" style="1" customWidth="1"/>
    <col min="64" max="64" width="1" style="1" customWidth="1"/>
    <col min="65" max="65" width="2.5546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6" t="s">
        <v>34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" customHeight="1" x14ac:dyDescent="0.25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31.2" customHeight="1" x14ac:dyDescent="0.25">
      <c r="AO3" s="93" t="s">
        <v>81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 x14ac:dyDescent="0.25">
      <c r="AO4" s="92" t="s">
        <v>20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ht="7.5" customHeight="1" x14ac:dyDescent="0.25"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</row>
    <row r="6" spans="1:77" ht="13.2" customHeight="1" x14ac:dyDescent="0.25">
      <c r="AO6" s="69" t="s">
        <v>100</v>
      </c>
      <c r="AP6" s="94"/>
      <c r="AQ6" s="94"/>
      <c r="AR6" s="94"/>
      <c r="AS6" s="94"/>
      <c r="AT6" s="94"/>
      <c r="AU6" s="94"/>
      <c r="AV6" s="1" t="s">
        <v>61</v>
      </c>
      <c r="AW6" s="69">
        <v>133</v>
      </c>
      <c r="AX6" s="94"/>
      <c r="AY6" s="94"/>
      <c r="AZ6" s="94"/>
      <c r="BA6" s="94"/>
      <c r="BB6" s="94"/>
      <c r="BC6" s="94"/>
      <c r="BD6" s="94"/>
      <c r="BE6" s="94"/>
      <c r="BF6" s="94"/>
    </row>
    <row r="7" spans="1:77" x14ac:dyDescent="0.25">
      <c r="AO7" s="30"/>
      <c r="AP7" s="30"/>
      <c r="AQ7" s="30"/>
      <c r="AR7" s="30"/>
      <c r="AS7" s="30"/>
      <c r="AT7" s="30"/>
      <c r="AU7" s="30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9" spans="1:77" ht="15.75" customHeight="1" x14ac:dyDescent="0.25">
      <c r="A9" s="85" t="s">
        <v>21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</row>
    <row r="10" spans="1:77" ht="15.75" customHeight="1" x14ac:dyDescent="0.25">
      <c r="A10" s="85" t="s">
        <v>85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6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2" spans="1:77" customFormat="1" ht="35.4" customHeight="1" x14ac:dyDescent="0.25">
      <c r="A12" s="20" t="s">
        <v>51</v>
      </c>
      <c r="B12" s="111" t="s">
        <v>80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27"/>
      <c r="N12" s="113" t="s">
        <v>87</v>
      </c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28"/>
      <c r="AU12" s="111" t="s">
        <v>82</v>
      </c>
      <c r="AV12" s="112"/>
      <c r="AW12" s="112"/>
      <c r="AX12" s="112"/>
      <c r="AY12" s="112"/>
      <c r="AZ12" s="112"/>
      <c r="BA12" s="112"/>
      <c r="BB12" s="112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</row>
    <row r="13" spans="1:77" customFormat="1" ht="24" customHeight="1" x14ac:dyDescent="0.25">
      <c r="A13" s="26"/>
      <c r="B13" s="114" t="s">
        <v>54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26"/>
      <c r="N13" s="115" t="s">
        <v>60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26"/>
      <c r="AU13" s="114" t="s">
        <v>53</v>
      </c>
      <c r="AV13" s="114"/>
      <c r="AW13" s="114"/>
      <c r="AX13" s="114"/>
      <c r="AY13" s="114"/>
      <c r="AZ13" s="114"/>
      <c r="BA13" s="114"/>
      <c r="BB13" s="114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</row>
    <row r="14" spans="1:77" customForma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8"/>
      <c r="BF14" s="38"/>
      <c r="BG14" s="38"/>
      <c r="BH14" s="38"/>
      <c r="BI14" s="38"/>
      <c r="BJ14" s="38"/>
      <c r="BK14" s="38"/>
      <c r="BL14" s="38"/>
      <c r="BM14" s="37"/>
    </row>
    <row r="15" spans="1:77" customFormat="1" ht="34.799999999999997" customHeight="1" x14ac:dyDescent="0.25">
      <c r="A15" s="29" t="s">
        <v>4</v>
      </c>
      <c r="B15" s="111" t="s">
        <v>88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27"/>
      <c r="N15" s="113" t="s">
        <v>87</v>
      </c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28"/>
      <c r="AU15" s="111" t="s">
        <v>82</v>
      </c>
      <c r="AV15" s="112"/>
      <c r="AW15" s="112"/>
      <c r="AX15" s="112"/>
      <c r="AY15" s="112"/>
      <c r="AZ15" s="112"/>
      <c r="BA15" s="112"/>
      <c r="BB15" s="112"/>
      <c r="BC15" s="39"/>
      <c r="BD15" s="39"/>
      <c r="BE15" s="39"/>
      <c r="BF15" s="39"/>
      <c r="BG15" s="39"/>
      <c r="BH15" s="39"/>
      <c r="BI15" s="39"/>
      <c r="BJ15" s="39"/>
      <c r="BK15" s="39"/>
      <c r="BL15" s="40"/>
      <c r="BM15" s="38"/>
      <c r="BN15" s="23"/>
      <c r="BO15" s="23"/>
      <c r="BP15" s="21"/>
      <c r="BQ15" s="21"/>
      <c r="BR15" s="21"/>
      <c r="BS15" s="21"/>
      <c r="BT15" s="21"/>
      <c r="BU15" s="21"/>
      <c r="BV15" s="21"/>
      <c r="BW15" s="21"/>
    </row>
    <row r="16" spans="1:77" customFormat="1" ht="24" customHeight="1" x14ac:dyDescent="0.25">
      <c r="A16" s="25"/>
      <c r="B16" s="114" t="s">
        <v>54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26"/>
      <c r="N16" s="115" t="s">
        <v>59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26"/>
      <c r="AU16" s="114" t="s">
        <v>53</v>
      </c>
      <c r="AV16" s="114"/>
      <c r="AW16" s="114"/>
      <c r="AX16" s="114"/>
      <c r="AY16" s="114"/>
      <c r="AZ16" s="114"/>
      <c r="BA16" s="114"/>
      <c r="BB16" s="114"/>
      <c r="BC16" s="22"/>
      <c r="BD16" s="22"/>
      <c r="BE16" s="22"/>
      <c r="BF16" s="22"/>
      <c r="BG16" s="22"/>
      <c r="BH16" s="22"/>
      <c r="BI16" s="22"/>
      <c r="BJ16" s="22"/>
      <c r="BK16" s="24"/>
      <c r="BL16" s="22"/>
      <c r="BM16" s="38"/>
      <c r="BN16" s="23"/>
      <c r="BO16" s="23"/>
      <c r="BP16" s="22"/>
      <c r="BQ16" s="22"/>
      <c r="BR16" s="22"/>
      <c r="BS16" s="22"/>
      <c r="BT16" s="22"/>
      <c r="BU16" s="22"/>
      <c r="BV16" s="22"/>
      <c r="BW16" s="22"/>
    </row>
    <row r="17" spans="1:79" customForma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</row>
    <row r="18" spans="1:79" customFormat="1" ht="19.8" customHeight="1" x14ac:dyDescent="0.25">
      <c r="A18" s="20" t="s">
        <v>52</v>
      </c>
      <c r="B18" s="111" t="s">
        <v>86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37"/>
      <c r="N18" s="111" t="s">
        <v>89</v>
      </c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39"/>
      <c r="AA18" s="111" t="s">
        <v>90</v>
      </c>
      <c r="AB18" s="112"/>
      <c r="AC18" s="112"/>
      <c r="AD18" s="112"/>
      <c r="AE18" s="112"/>
      <c r="AF18" s="112"/>
      <c r="AG18" s="112"/>
      <c r="AH18" s="112"/>
      <c r="AI18" s="112"/>
      <c r="AJ18" s="39"/>
      <c r="AK18" s="116" t="s">
        <v>64</v>
      </c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39"/>
      <c r="BE18" s="111" t="s">
        <v>83</v>
      </c>
      <c r="BF18" s="112"/>
      <c r="BG18" s="112"/>
      <c r="BH18" s="112"/>
      <c r="BI18" s="112"/>
      <c r="BJ18" s="112"/>
      <c r="BK18" s="112"/>
      <c r="BL18" s="112"/>
      <c r="BM18" s="39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</row>
    <row r="19" spans="1:79" customFormat="1" ht="28.2" customHeight="1" x14ac:dyDescent="0.25">
      <c r="A19" s="37"/>
      <c r="B19" s="114" t="s">
        <v>54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37"/>
      <c r="N19" s="114" t="s">
        <v>55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22"/>
      <c r="AA19" s="118" t="s">
        <v>56</v>
      </c>
      <c r="AB19" s="118"/>
      <c r="AC19" s="118"/>
      <c r="AD19" s="118"/>
      <c r="AE19" s="118"/>
      <c r="AF19" s="118"/>
      <c r="AG19" s="118"/>
      <c r="AH19" s="118"/>
      <c r="AI19" s="118"/>
      <c r="AJ19" s="22"/>
      <c r="AK19" s="117" t="s">
        <v>57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22"/>
      <c r="BE19" s="114" t="s">
        <v>58</v>
      </c>
      <c r="BF19" s="114"/>
      <c r="BG19" s="114"/>
      <c r="BH19" s="114"/>
      <c r="BI19" s="114"/>
      <c r="BJ19" s="114"/>
      <c r="BK19" s="114"/>
      <c r="BL19" s="114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ht="6.7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" customHeight="1" x14ac:dyDescent="0.25">
      <c r="A21" s="88" t="s">
        <v>49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9">
        <f>AS21+I22</f>
        <v>193134</v>
      </c>
      <c r="V21" s="89"/>
      <c r="W21" s="89"/>
      <c r="X21" s="89"/>
      <c r="Y21" s="89"/>
      <c r="Z21" s="89"/>
      <c r="AA21" s="89"/>
      <c r="AB21" s="89"/>
      <c r="AC21" s="89"/>
      <c r="AD21" s="89"/>
      <c r="AE21" s="107" t="s">
        <v>50</v>
      </c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89">
        <f>192960+174</f>
        <v>193134</v>
      </c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60" t="s">
        <v>22</v>
      </c>
      <c r="BE21" s="60"/>
      <c r="BF21" s="60"/>
      <c r="BG21" s="60"/>
      <c r="BH21" s="60"/>
      <c r="BI21" s="60"/>
      <c r="BJ21" s="60"/>
      <c r="BK21" s="60"/>
      <c r="BL21" s="60"/>
    </row>
    <row r="22" spans="1:79" ht="24.9" customHeight="1" x14ac:dyDescent="0.25">
      <c r="A22" s="60" t="s">
        <v>62</v>
      </c>
      <c r="B22" s="60"/>
      <c r="C22" s="60"/>
      <c r="D22" s="60"/>
      <c r="E22" s="60"/>
      <c r="F22" s="60"/>
      <c r="G22" s="60"/>
      <c r="H22" s="60"/>
      <c r="I22" s="89">
        <v>0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60" t="s">
        <v>23</v>
      </c>
      <c r="U22" s="60"/>
      <c r="V22" s="60"/>
      <c r="W22" s="60"/>
      <c r="X22" s="9"/>
      <c r="Y22" s="9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10"/>
      <c r="AO22" s="10"/>
      <c r="AP22" s="10"/>
      <c r="AQ22" s="10"/>
      <c r="AR22" s="10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0"/>
      <c r="BE22" s="10"/>
      <c r="BF22" s="10"/>
      <c r="BG22" s="10"/>
      <c r="BH22" s="10"/>
      <c r="BI22" s="10"/>
      <c r="BJ22" s="7"/>
      <c r="BK22" s="7"/>
      <c r="BL22" s="7"/>
    </row>
    <row r="23" spans="1:79" ht="12.75" customHeight="1" x14ac:dyDescent="0.25">
      <c r="A23" s="33"/>
      <c r="B23" s="33"/>
      <c r="C23" s="33"/>
      <c r="D23" s="33"/>
      <c r="E23" s="33"/>
      <c r="F23" s="33"/>
      <c r="G23" s="33"/>
      <c r="H23" s="33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33"/>
      <c r="U23" s="33"/>
      <c r="V23" s="33"/>
      <c r="W23" s="33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0"/>
      <c r="BE23" s="10"/>
      <c r="BF23" s="10"/>
      <c r="BG23" s="10"/>
      <c r="BH23" s="10"/>
      <c r="BI23" s="10"/>
      <c r="BJ23" s="7"/>
      <c r="BK23" s="7"/>
      <c r="BL23" s="7"/>
    </row>
    <row r="24" spans="1:79" ht="15.75" customHeight="1" x14ac:dyDescent="0.25">
      <c r="A24" s="90" t="s">
        <v>36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</row>
    <row r="25" spans="1:79" ht="239.4" customHeight="1" x14ac:dyDescent="0.25">
      <c r="A25" s="105" t="s">
        <v>101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O25" s="36" t="s">
        <v>99</v>
      </c>
    </row>
    <row r="26" spans="1:79" ht="12.7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  <row r="27" spans="1:79" ht="16.2" customHeight="1" x14ac:dyDescent="0.25">
      <c r="A27" s="60" t="s">
        <v>35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</row>
    <row r="28" spans="1:79" ht="16.8" customHeight="1" x14ac:dyDescent="0.25">
      <c r="A28" s="76" t="s">
        <v>27</v>
      </c>
      <c r="B28" s="76"/>
      <c r="C28" s="76"/>
      <c r="D28" s="76"/>
      <c r="E28" s="76"/>
      <c r="F28" s="76"/>
      <c r="G28" s="77" t="s">
        <v>39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9"/>
    </row>
    <row r="29" spans="1:79" ht="15.6" hidden="1" x14ac:dyDescent="0.25">
      <c r="A29" s="59">
        <v>1</v>
      </c>
      <c r="B29" s="59"/>
      <c r="C29" s="59"/>
      <c r="D29" s="59"/>
      <c r="E29" s="59"/>
      <c r="F29" s="59"/>
      <c r="G29" s="77">
        <v>2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0.5" hidden="1" customHeight="1" x14ac:dyDescent="0.25">
      <c r="A30" s="42" t="s">
        <v>32</v>
      </c>
      <c r="B30" s="42"/>
      <c r="C30" s="42"/>
      <c r="D30" s="42"/>
      <c r="E30" s="42"/>
      <c r="F30" s="42"/>
      <c r="G30" s="84" t="s">
        <v>7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  <c r="CA30" s="1" t="s">
        <v>48</v>
      </c>
    </row>
    <row r="31" spans="1:79" ht="15" customHeight="1" x14ac:dyDescent="0.25">
      <c r="A31" s="42">
        <v>1</v>
      </c>
      <c r="B31" s="42"/>
      <c r="C31" s="42"/>
      <c r="D31" s="42"/>
      <c r="E31" s="42"/>
      <c r="F31" s="42"/>
      <c r="G31" s="80" t="s">
        <v>64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47</v>
      </c>
    </row>
    <row r="32" spans="1:79" ht="8.4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7.399999999999999" customHeight="1" x14ac:dyDescent="0.25">
      <c r="A33" s="60" t="s">
        <v>37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</row>
    <row r="34" spans="1:79" ht="34.200000000000003" customHeight="1" x14ac:dyDescent="0.25">
      <c r="A34" s="105" t="s">
        <v>79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9" customHeigh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79" ht="16.2" customHeight="1" x14ac:dyDescent="0.25">
      <c r="A36" s="60" t="s">
        <v>38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2.6" customHeight="1" x14ac:dyDescent="0.25">
      <c r="A37" s="76" t="s">
        <v>27</v>
      </c>
      <c r="B37" s="76"/>
      <c r="C37" s="76"/>
      <c r="D37" s="76"/>
      <c r="E37" s="76"/>
      <c r="F37" s="76"/>
      <c r="G37" s="77" t="s">
        <v>24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9"/>
    </row>
    <row r="38" spans="1:79" ht="15.6" hidden="1" x14ac:dyDescent="0.25">
      <c r="A38" s="59">
        <v>1</v>
      </c>
      <c r="B38" s="59"/>
      <c r="C38" s="59"/>
      <c r="D38" s="59"/>
      <c r="E38" s="59"/>
      <c r="F38" s="59"/>
      <c r="G38" s="77">
        <v>2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0.5" hidden="1" customHeight="1" x14ac:dyDescent="0.25">
      <c r="A39" s="42" t="s">
        <v>6</v>
      </c>
      <c r="B39" s="42"/>
      <c r="C39" s="42"/>
      <c r="D39" s="42"/>
      <c r="E39" s="42"/>
      <c r="F39" s="42"/>
      <c r="G39" s="84" t="s">
        <v>7</v>
      </c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3"/>
      <c r="CA39" s="1" t="s">
        <v>11</v>
      </c>
    </row>
    <row r="40" spans="1:79" ht="31.2" customHeight="1" x14ac:dyDescent="0.25">
      <c r="A40" s="42">
        <v>1</v>
      </c>
      <c r="B40" s="42"/>
      <c r="C40" s="42"/>
      <c r="D40" s="42"/>
      <c r="E40" s="42"/>
      <c r="F40" s="42"/>
      <c r="G40" s="80" t="s">
        <v>65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12</v>
      </c>
    </row>
    <row r="41" spans="1:79" ht="7.2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6" customHeight="1" x14ac:dyDescent="0.25">
      <c r="A42" s="60" t="s">
        <v>40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</row>
    <row r="43" spans="1:79" ht="14.4" customHeight="1" x14ac:dyDescent="0.25">
      <c r="A43" s="95" t="s">
        <v>84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18"/>
      <c r="BB43" s="18"/>
      <c r="BC43" s="18"/>
      <c r="BD43" s="18"/>
      <c r="BE43" s="18"/>
      <c r="BF43" s="18"/>
      <c r="BG43" s="18"/>
      <c r="BH43" s="18"/>
      <c r="BI43" s="6"/>
      <c r="BJ43" s="6"/>
      <c r="BK43" s="6"/>
      <c r="BL43" s="6"/>
    </row>
    <row r="44" spans="1:79" ht="11.4" customHeight="1" x14ac:dyDescent="0.25">
      <c r="A44" s="59" t="s">
        <v>27</v>
      </c>
      <c r="B44" s="59"/>
      <c r="C44" s="59"/>
      <c r="D44" s="96" t="s">
        <v>25</v>
      </c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8"/>
      <c r="AC44" s="59" t="s">
        <v>28</v>
      </c>
      <c r="AD44" s="59"/>
      <c r="AE44" s="59"/>
      <c r="AF44" s="59"/>
      <c r="AG44" s="59"/>
      <c r="AH44" s="59"/>
      <c r="AI44" s="59"/>
      <c r="AJ44" s="59"/>
      <c r="AK44" s="59" t="s">
        <v>29</v>
      </c>
      <c r="AL44" s="59"/>
      <c r="AM44" s="59"/>
      <c r="AN44" s="59"/>
      <c r="AO44" s="59"/>
      <c r="AP44" s="59"/>
      <c r="AQ44" s="59"/>
      <c r="AR44" s="59"/>
      <c r="AS44" s="59" t="s">
        <v>26</v>
      </c>
      <c r="AT44" s="59"/>
      <c r="AU44" s="59"/>
      <c r="AV44" s="59"/>
      <c r="AW44" s="59"/>
      <c r="AX44" s="59"/>
      <c r="AY44" s="59"/>
      <c r="AZ44" s="59"/>
      <c r="BA44" s="14"/>
      <c r="BB44" s="14"/>
      <c r="BC44" s="14"/>
      <c r="BD44" s="14"/>
      <c r="BE44" s="14"/>
      <c r="BF44" s="14"/>
      <c r="BG44" s="14"/>
      <c r="BH44" s="14"/>
    </row>
    <row r="45" spans="1:79" ht="8.4" customHeight="1" x14ac:dyDescent="0.25">
      <c r="A45" s="59"/>
      <c r="B45" s="59"/>
      <c r="C45" s="59"/>
      <c r="D45" s="99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14"/>
      <c r="BB45" s="14"/>
      <c r="BC45" s="14"/>
      <c r="BD45" s="14"/>
      <c r="BE45" s="14"/>
      <c r="BF45" s="14"/>
      <c r="BG45" s="14"/>
      <c r="BH45" s="14"/>
    </row>
    <row r="46" spans="1:79" ht="15.6" x14ac:dyDescent="0.25">
      <c r="A46" s="59">
        <v>1</v>
      </c>
      <c r="B46" s="59"/>
      <c r="C46" s="59"/>
      <c r="D46" s="64">
        <v>2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59">
        <v>3</v>
      </c>
      <c r="AD46" s="59"/>
      <c r="AE46" s="59"/>
      <c r="AF46" s="59"/>
      <c r="AG46" s="59"/>
      <c r="AH46" s="59"/>
      <c r="AI46" s="59"/>
      <c r="AJ46" s="59"/>
      <c r="AK46" s="59">
        <v>4</v>
      </c>
      <c r="AL46" s="59"/>
      <c r="AM46" s="59"/>
      <c r="AN46" s="59"/>
      <c r="AO46" s="59"/>
      <c r="AP46" s="59"/>
      <c r="AQ46" s="59"/>
      <c r="AR46" s="59"/>
      <c r="AS46" s="59">
        <v>5</v>
      </c>
      <c r="AT46" s="59"/>
      <c r="AU46" s="59"/>
      <c r="AV46" s="59"/>
      <c r="AW46" s="59"/>
      <c r="AX46" s="59"/>
      <c r="AY46" s="59"/>
      <c r="AZ46" s="59"/>
      <c r="BA46" s="14"/>
      <c r="BB46" s="14"/>
      <c r="BC46" s="14"/>
      <c r="BD46" s="14"/>
      <c r="BE46" s="14"/>
      <c r="BF46" s="14"/>
      <c r="BG46" s="14"/>
      <c r="BH46" s="14"/>
    </row>
    <row r="47" spans="1:79" s="4" customFormat="1" ht="12.75" hidden="1" customHeight="1" x14ac:dyDescent="0.25">
      <c r="A47" s="42" t="s">
        <v>6</v>
      </c>
      <c r="B47" s="42"/>
      <c r="C47" s="42"/>
      <c r="D47" s="108" t="s">
        <v>7</v>
      </c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10"/>
      <c r="AC47" s="104" t="s">
        <v>8</v>
      </c>
      <c r="AD47" s="104"/>
      <c r="AE47" s="104"/>
      <c r="AF47" s="104"/>
      <c r="AG47" s="104"/>
      <c r="AH47" s="104"/>
      <c r="AI47" s="104"/>
      <c r="AJ47" s="104"/>
      <c r="AK47" s="104" t="s">
        <v>9</v>
      </c>
      <c r="AL47" s="104"/>
      <c r="AM47" s="104"/>
      <c r="AN47" s="104"/>
      <c r="AO47" s="104"/>
      <c r="AP47" s="104"/>
      <c r="AQ47" s="104"/>
      <c r="AR47" s="104"/>
      <c r="AS47" s="46" t="s">
        <v>10</v>
      </c>
      <c r="AT47" s="104"/>
      <c r="AU47" s="104"/>
      <c r="AV47" s="104"/>
      <c r="AW47" s="104"/>
      <c r="AX47" s="104"/>
      <c r="AY47" s="104"/>
      <c r="AZ47" s="104"/>
      <c r="BA47" s="15"/>
      <c r="BB47" s="16"/>
      <c r="BC47" s="16"/>
      <c r="BD47" s="16"/>
      <c r="BE47" s="16"/>
      <c r="BF47" s="16"/>
      <c r="BG47" s="16"/>
      <c r="BH47" s="16"/>
      <c r="CA47" s="4" t="s">
        <v>13</v>
      </c>
    </row>
    <row r="48" spans="1:79" ht="32.4" customHeight="1" x14ac:dyDescent="0.25">
      <c r="A48" s="42">
        <v>1</v>
      </c>
      <c r="B48" s="42"/>
      <c r="C48" s="42"/>
      <c r="D48" s="80" t="s">
        <v>66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47">
        <v>152160</v>
      </c>
      <c r="AD48" s="47"/>
      <c r="AE48" s="47"/>
      <c r="AF48" s="47"/>
      <c r="AG48" s="47"/>
      <c r="AH48" s="47"/>
      <c r="AI48" s="47"/>
      <c r="AJ48" s="47"/>
      <c r="AK48" s="47">
        <v>0</v>
      </c>
      <c r="AL48" s="47"/>
      <c r="AM48" s="47"/>
      <c r="AN48" s="47"/>
      <c r="AO48" s="47"/>
      <c r="AP48" s="47"/>
      <c r="AQ48" s="47"/>
      <c r="AR48" s="47"/>
      <c r="AS48" s="47">
        <f>AC48+AK48</f>
        <v>152160</v>
      </c>
      <c r="AT48" s="47"/>
      <c r="AU48" s="47"/>
      <c r="AV48" s="47"/>
      <c r="AW48" s="47"/>
      <c r="AX48" s="47"/>
      <c r="AY48" s="47"/>
      <c r="AZ48" s="47"/>
      <c r="BA48" s="17"/>
      <c r="BB48" s="17"/>
      <c r="BC48" s="17"/>
      <c r="BD48" s="17"/>
      <c r="BE48" s="17"/>
      <c r="BF48" s="17"/>
      <c r="BG48" s="17"/>
      <c r="BH48" s="17"/>
      <c r="CA48" s="1" t="s">
        <v>14</v>
      </c>
    </row>
    <row r="49" spans="1:79" ht="32.4" customHeight="1" x14ac:dyDescent="0.25">
      <c r="A49" s="42">
        <v>2</v>
      </c>
      <c r="B49" s="42"/>
      <c r="C49" s="42"/>
      <c r="D49" s="80" t="s">
        <v>92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47">
        <f>40800+174</f>
        <v>40974</v>
      </c>
      <c r="AD49" s="47"/>
      <c r="AE49" s="47"/>
      <c r="AF49" s="47"/>
      <c r="AG49" s="47"/>
      <c r="AH49" s="47"/>
      <c r="AI49" s="47"/>
      <c r="AJ49" s="47"/>
      <c r="AK49" s="47">
        <v>0</v>
      </c>
      <c r="AL49" s="47"/>
      <c r="AM49" s="47"/>
      <c r="AN49" s="47"/>
      <c r="AO49" s="47"/>
      <c r="AP49" s="47"/>
      <c r="AQ49" s="47"/>
      <c r="AR49" s="47"/>
      <c r="AS49" s="47">
        <f>AC49+AK49</f>
        <v>40974</v>
      </c>
      <c r="AT49" s="47"/>
      <c r="AU49" s="47"/>
      <c r="AV49" s="47"/>
      <c r="AW49" s="47"/>
      <c r="AX49" s="47"/>
      <c r="AY49" s="47"/>
      <c r="AZ49" s="47"/>
      <c r="BA49" s="17"/>
      <c r="BB49" s="17"/>
      <c r="BC49" s="17"/>
      <c r="BD49" s="17"/>
      <c r="BE49" s="17"/>
      <c r="BF49" s="17"/>
      <c r="BG49" s="17"/>
      <c r="BH49" s="17"/>
    </row>
    <row r="50" spans="1:79" s="4" customFormat="1" ht="16.2" customHeight="1" x14ac:dyDescent="0.25">
      <c r="A50" s="48"/>
      <c r="B50" s="48"/>
      <c r="C50" s="48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41">
        <f>SUM(AC48:AJ49)</f>
        <v>193134</v>
      </c>
      <c r="AD50" s="41"/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/>
      <c r="AS50" s="41">
        <f>AC50+AK50</f>
        <v>193134</v>
      </c>
      <c r="AT50" s="41"/>
      <c r="AU50" s="41"/>
      <c r="AV50" s="41"/>
      <c r="AW50" s="41"/>
      <c r="AX50" s="41"/>
      <c r="AY50" s="41"/>
      <c r="AZ50" s="41"/>
      <c r="BA50" s="31"/>
      <c r="BB50" s="31"/>
      <c r="BC50" s="31"/>
      <c r="BD50" s="31"/>
      <c r="BE50" s="31"/>
      <c r="BF50" s="31"/>
      <c r="BG50" s="31"/>
      <c r="BH50" s="31"/>
    </row>
    <row r="51" spans="1:79" ht="8.4" customHeight="1" x14ac:dyDescent="0.25"/>
    <row r="52" spans="1:79" ht="17.399999999999999" customHeight="1" x14ac:dyDescent="0.25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2.6" customHeight="1" x14ac:dyDescent="0.25">
      <c r="A53" s="95" t="s">
        <v>84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59" t="s">
        <v>27</v>
      </c>
      <c r="B54" s="59"/>
      <c r="C54" s="59"/>
      <c r="D54" s="96" t="s">
        <v>33</v>
      </c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8"/>
      <c r="AB54" s="59" t="s">
        <v>28</v>
      </c>
      <c r="AC54" s="59"/>
      <c r="AD54" s="59"/>
      <c r="AE54" s="59"/>
      <c r="AF54" s="59"/>
      <c r="AG54" s="59"/>
      <c r="AH54" s="59"/>
      <c r="AI54" s="59"/>
      <c r="AJ54" s="59" t="s">
        <v>29</v>
      </c>
      <c r="AK54" s="59"/>
      <c r="AL54" s="59"/>
      <c r="AM54" s="59"/>
      <c r="AN54" s="59"/>
      <c r="AO54" s="59"/>
      <c r="AP54" s="59"/>
      <c r="AQ54" s="59"/>
      <c r="AR54" s="59" t="s">
        <v>26</v>
      </c>
      <c r="AS54" s="59"/>
      <c r="AT54" s="59"/>
      <c r="AU54" s="59"/>
      <c r="AV54" s="59"/>
      <c r="AW54" s="59"/>
      <c r="AX54" s="59"/>
      <c r="AY54" s="59"/>
    </row>
    <row r="55" spans="1:79" ht="7.8" customHeight="1" x14ac:dyDescent="0.25">
      <c r="A55" s="59"/>
      <c r="B55" s="59"/>
      <c r="C55" s="59"/>
      <c r="D55" s="99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</row>
    <row r="56" spans="1:79" ht="15.75" customHeight="1" x14ac:dyDescent="0.25">
      <c r="A56" s="59">
        <v>1</v>
      </c>
      <c r="B56" s="59"/>
      <c r="C56" s="59"/>
      <c r="D56" s="64">
        <v>2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59">
        <v>3</v>
      </c>
      <c r="AC56" s="59"/>
      <c r="AD56" s="59"/>
      <c r="AE56" s="59"/>
      <c r="AF56" s="59"/>
      <c r="AG56" s="59"/>
      <c r="AH56" s="59"/>
      <c r="AI56" s="59"/>
      <c r="AJ56" s="59">
        <v>4</v>
      </c>
      <c r="AK56" s="59"/>
      <c r="AL56" s="59"/>
      <c r="AM56" s="59"/>
      <c r="AN56" s="59"/>
      <c r="AO56" s="59"/>
      <c r="AP56" s="59"/>
      <c r="AQ56" s="59"/>
      <c r="AR56" s="59">
        <v>5</v>
      </c>
      <c r="AS56" s="59"/>
      <c r="AT56" s="59"/>
      <c r="AU56" s="59"/>
      <c r="AV56" s="59"/>
      <c r="AW56" s="59"/>
      <c r="AX56" s="59"/>
      <c r="AY56" s="59"/>
    </row>
    <row r="57" spans="1:79" ht="12.75" hidden="1" customHeight="1" x14ac:dyDescent="0.25">
      <c r="A57" s="42" t="s">
        <v>6</v>
      </c>
      <c r="B57" s="42"/>
      <c r="C57" s="42"/>
      <c r="D57" s="84" t="s">
        <v>7</v>
      </c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3"/>
      <c r="AB57" s="104" t="s">
        <v>8</v>
      </c>
      <c r="AC57" s="104"/>
      <c r="AD57" s="104"/>
      <c r="AE57" s="104"/>
      <c r="AF57" s="104"/>
      <c r="AG57" s="104"/>
      <c r="AH57" s="104"/>
      <c r="AI57" s="104"/>
      <c r="AJ57" s="104" t="s">
        <v>9</v>
      </c>
      <c r="AK57" s="104"/>
      <c r="AL57" s="104"/>
      <c r="AM57" s="104"/>
      <c r="AN57" s="104"/>
      <c r="AO57" s="104"/>
      <c r="AP57" s="104"/>
      <c r="AQ57" s="104"/>
      <c r="AR57" s="104" t="s">
        <v>10</v>
      </c>
      <c r="AS57" s="104"/>
      <c r="AT57" s="104"/>
      <c r="AU57" s="104"/>
      <c r="AV57" s="104"/>
      <c r="AW57" s="104"/>
      <c r="AX57" s="104"/>
      <c r="AY57" s="104"/>
      <c r="CA57" s="1" t="s">
        <v>15</v>
      </c>
    </row>
    <row r="58" spans="1:79" ht="31.8" customHeight="1" x14ac:dyDescent="0.25">
      <c r="A58" s="42">
        <v>1</v>
      </c>
      <c r="B58" s="42"/>
      <c r="C58" s="42"/>
      <c r="D58" s="80" t="s">
        <v>102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7">
        <f>192960+174</f>
        <v>193134</v>
      </c>
      <c r="AC58" s="47"/>
      <c r="AD58" s="47"/>
      <c r="AE58" s="47"/>
      <c r="AF58" s="47"/>
      <c r="AG58" s="47"/>
      <c r="AH58" s="47"/>
      <c r="AI58" s="47"/>
      <c r="AJ58" s="47">
        <v>0</v>
      </c>
      <c r="AK58" s="47"/>
      <c r="AL58" s="47"/>
      <c r="AM58" s="47"/>
      <c r="AN58" s="47"/>
      <c r="AO58" s="47"/>
      <c r="AP58" s="47"/>
      <c r="AQ58" s="47"/>
      <c r="AR58" s="47">
        <f>AB58+AJ58</f>
        <v>193134</v>
      </c>
      <c r="AS58" s="47"/>
      <c r="AT58" s="47"/>
      <c r="AU58" s="47"/>
      <c r="AV58" s="47"/>
      <c r="AW58" s="47"/>
      <c r="AX58" s="47"/>
      <c r="AY58" s="47"/>
      <c r="CA58" s="1" t="s">
        <v>16</v>
      </c>
    </row>
    <row r="59" spans="1:79" s="4" customFormat="1" ht="12.75" customHeight="1" x14ac:dyDescent="0.25">
      <c r="A59" s="48"/>
      <c r="B59" s="48"/>
      <c r="C59" s="48"/>
      <c r="D59" s="55" t="s">
        <v>26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41">
        <f>AB58</f>
        <v>193134</v>
      </c>
      <c r="AC59" s="41"/>
      <c r="AD59" s="41"/>
      <c r="AE59" s="41"/>
      <c r="AF59" s="41"/>
      <c r="AG59" s="41"/>
      <c r="AH59" s="41"/>
      <c r="AI59" s="41"/>
      <c r="AJ59" s="41">
        <f>AJ58</f>
        <v>0</v>
      </c>
      <c r="AK59" s="41"/>
      <c r="AL59" s="41"/>
      <c r="AM59" s="41"/>
      <c r="AN59" s="41"/>
      <c r="AO59" s="41"/>
      <c r="AP59" s="41"/>
      <c r="AQ59" s="41"/>
      <c r="AR59" s="41">
        <f>AB59+AJ59</f>
        <v>193134</v>
      </c>
      <c r="AS59" s="41"/>
      <c r="AT59" s="41"/>
      <c r="AU59" s="41"/>
      <c r="AV59" s="41"/>
      <c r="AW59" s="41"/>
      <c r="AX59" s="41"/>
      <c r="AY59" s="41"/>
    </row>
    <row r="60" spans="1:79" ht="8.4" customHeight="1" x14ac:dyDescent="0.25"/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59" t="s">
        <v>27</v>
      </c>
      <c r="B62" s="59"/>
      <c r="C62" s="59"/>
      <c r="D62" s="59"/>
      <c r="E62" s="59"/>
      <c r="F62" s="59"/>
      <c r="G62" s="64" t="s">
        <v>43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59" t="s">
        <v>2</v>
      </c>
      <c r="AA62" s="59"/>
      <c r="AB62" s="59"/>
      <c r="AC62" s="59"/>
      <c r="AD62" s="59"/>
      <c r="AE62" s="59" t="s">
        <v>1</v>
      </c>
      <c r="AF62" s="59"/>
      <c r="AG62" s="59"/>
      <c r="AH62" s="59"/>
      <c r="AI62" s="59"/>
      <c r="AJ62" s="59"/>
      <c r="AK62" s="59"/>
      <c r="AL62" s="59"/>
      <c r="AM62" s="59"/>
      <c r="AN62" s="59"/>
      <c r="AO62" s="64" t="s">
        <v>28</v>
      </c>
      <c r="AP62" s="65"/>
      <c r="AQ62" s="65"/>
      <c r="AR62" s="65"/>
      <c r="AS62" s="65"/>
      <c r="AT62" s="65"/>
      <c r="AU62" s="65"/>
      <c r="AV62" s="66"/>
      <c r="AW62" s="64" t="s">
        <v>29</v>
      </c>
      <c r="AX62" s="65"/>
      <c r="AY62" s="65"/>
      <c r="AZ62" s="65"/>
      <c r="BA62" s="65"/>
      <c r="BB62" s="65"/>
      <c r="BC62" s="65"/>
      <c r="BD62" s="66"/>
      <c r="BE62" s="64" t="s">
        <v>26</v>
      </c>
      <c r="BF62" s="65"/>
      <c r="BG62" s="65"/>
      <c r="BH62" s="65"/>
      <c r="BI62" s="65"/>
      <c r="BJ62" s="65"/>
      <c r="BK62" s="65"/>
      <c r="BL62" s="66"/>
    </row>
    <row r="63" spans="1:79" ht="15.75" customHeight="1" x14ac:dyDescent="0.25">
      <c r="A63" s="59">
        <v>1</v>
      </c>
      <c r="B63" s="59"/>
      <c r="C63" s="59"/>
      <c r="D63" s="59"/>
      <c r="E63" s="59"/>
      <c r="F63" s="59"/>
      <c r="G63" s="64">
        <v>2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59">
        <v>3</v>
      </c>
      <c r="AA63" s="59"/>
      <c r="AB63" s="59"/>
      <c r="AC63" s="59"/>
      <c r="AD63" s="59"/>
      <c r="AE63" s="59">
        <v>4</v>
      </c>
      <c r="AF63" s="59"/>
      <c r="AG63" s="59"/>
      <c r="AH63" s="59"/>
      <c r="AI63" s="59"/>
      <c r="AJ63" s="59"/>
      <c r="AK63" s="59"/>
      <c r="AL63" s="59"/>
      <c r="AM63" s="59"/>
      <c r="AN63" s="59"/>
      <c r="AO63" s="59">
        <v>5</v>
      </c>
      <c r="AP63" s="59"/>
      <c r="AQ63" s="59"/>
      <c r="AR63" s="59"/>
      <c r="AS63" s="59"/>
      <c r="AT63" s="59"/>
      <c r="AU63" s="59"/>
      <c r="AV63" s="59"/>
      <c r="AW63" s="59">
        <v>6</v>
      </c>
      <c r="AX63" s="59"/>
      <c r="AY63" s="59"/>
      <c r="AZ63" s="59"/>
      <c r="BA63" s="59"/>
      <c r="BB63" s="59"/>
      <c r="BC63" s="59"/>
      <c r="BD63" s="59"/>
      <c r="BE63" s="59">
        <v>7</v>
      </c>
      <c r="BF63" s="59"/>
      <c r="BG63" s="59"/>
      <c r="BH63" s="59"/>
      <c r="BI63" s="59"/>
      <c r="BJ63" s="59"/>
      <c r="BK63" s="59"/>
      <c r="BL63" s="59"/>
    </row>
    <row r="64" spans="1:79" ht="12.75" hidden="1" customHeight="1" x14ac:dyDescent="0.25">
      <c r="A64" s="42" t="s">
        <v>32</v>
      </c>
      <c r="B64" s="42"/>
      <c r="C64" s="42"/>
      <c r="D64" s="42"/>
      <c r="E64" s="42"/>
      <c r="F64" s="42"/>
      <c r="G64" s="84" t="s">
        <v>7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42" t="s">
        <v>19</v>
      </c>
      <c r="AA64" s="42"/>
      <c r="AB64" s="42"/>
      <c r="AC64" s="42"/>
      <c r="AD64" s="42"/>
      <c r="AE64" s="83" t="s">
        <v>31</v>
      </c>
      <c r="AF64" s="83"/>
      <c r="AG64" s="83"/>
      <c r="AH64" s="83"/>
      <c r="AI64" s="83"/>
      <c r="AJ64" s="83"/>
      <c r="AK64" s="83"/>
      <c r="AL64" s="83"/>
      <c r="AM64" s="83"/>
      <c r="AN64" s="84"/>
      <c r="AO64" s="104" t="s">
        <v>8</v>
      </c>
      <c r="AP64" s="104"/>
      <c r="AQ64" s="104"/>
      <c r="AR64" s="104"/>
      <c r="AS64" s="104"/>
      <c r="AT64" s="104"/>
      <c r="AU64" s="104"/>
      <c r="AV64" s="104"/>
      <c r="AW64" s="104" t="s">
        <v>30</v>
      </c>
      <c r="AX64" s="104"/>
      <c r="AY64" s="104"/>
      <c r="AZ64" s="104"/>
      <c r="BA64" s="104"/>
      <c r="BB64" s="104"/>
      <c r="BC64" s="104"/>
      <c r="BD64" s="104"/>
      <c r="BE64" s="104" t="s">
        <v>69</v>
      </c>
      <c r="BF64" s="104"/>
      <c r="BG64" s="104"/>
      <c r="BH64" s="104"/>
      <c r="BI64" s="104"/>
      <c r="BJ64" s="104"/>
      <c r="BK64" s="104"/>
      <c r="BL64" s="104"/>
      <c r="CA64" s="1" t="s">
        <v>17</v>
      </c>
    </row>
    <row r="65" spans="1:79" s="4" customFormat="1" ht="12.75" customHeight="1" x14ac:dyDescent="0.25">
      <c r="A65" s="48">
        <v>0</v>
      </c>
      <c r="B65" s="48"/>
      <c r="C65" s="48"/>
      <c r="D65" s="48"/>
      <c r="E65" s="48"/>
      <c r="F65" s="48"/>
      <c r="G65" s="61" t="s">
        <v>68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52"/>
      <c r="AA65" s="52"/>
      <c r="AB65" s="52"/>
      <c r="AC65" s="52"/>
      <c r="AD65" s="52"/>
      <c r="AE65" s="86"/>
      <c r="AF65" s="86"/>
      <c r="AG65" s="86"/>
      <c r="AH65" s="86"/>
      <c r="AI65" s="86"/>
      <c r="AJ65" s="86"/>
      <c r="AK65" s="86"/>
      <c r="AL65" s="86"/>
      <c r="AM65" s="86"/>
      <c r="AN65" s="87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CA65" s="4" t="s">
        <v>18</v>
      </c>
    </row>
    <row r="66" spans="1:79" ht="183.6" customHeight="1" x14ac:dyDescent="0.25">
      <c r="A66" s="42">
        <v>1</v>
      </c>
      <c r="B66" s="42"/>
      <c r="C66" s="42"/>
      <c r="D66" s="42"/>
      <c r="E66" s="42"/>
      <c r="F66" s="42"/>
      <c r="G66" s="43" t="s">
        <v>103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70</v>
      </c>
      <c r="AA66" s="46"/>
      <c r="AB66" s="46"/>
      <c r="AC66" s="46"/>
      <c r="AD66" s="46"/>
      <c r="AE66" s="43" t="s">
        <v>104</v>
      </c>
      <c r="AF66" s="44"/>
      <c r="AG66" s="44"/>
      <c r="AH66" s="44"/>
      <c r="AI66" s="44"/>
      <c r="AJ66" s="44"/>
      <c r="AK66" s="44"/>
      <c r="AL66" s="44"/>
      <c r="AM66" s="44"/>
      <c r="AN66" s="45"/>
      <c r="AO66" s="47">
        <f>192960+174</f>
        <v>193134</v>
      </c>
      <c r="AP66" s="47"/>
      <c r="AQ66" s="47"/>
      <c r="AR66" s="47"/>
      <c r="AS66" s="47"/>
      <c r="AT66" s="47"/>
      <c r="AU66" s="47"/>
      <c r="AV66" s="47"/>
      <c r="AW66" s="47">
        <v>0</v>
      </c>
      <c r="AX66" s="47"/>
      <c r="AY66" s="47"/>
      <c r="AZ66" s="47"/>
      <c r="BA66" s="47"/>
      <c r="BB66" s="47"/>
      <c r="BC66" s="47"/>
      <c r="BD66" s="47"/>
      <c r="BE66" s="47">
        <f>SUM(AO66+AW66)</f>
        <v>193134</v>
      </c>
      <c r="BF66" s="47"/>
      <c r="BG66" s="47"/>
      <c r="BH66" s="47"/>
      <c r="BI66" s="47"/>
      <c r="BJ66" s="47"/>
      <c r="BK66" s="47"/>
      <c r="BL66" s="47"/>
    </row>
    <row r="67" spans="1:79" s="4" customFormat="1" ht="12.75" customHeight="1" x14ac:dyDescent="0.25">
      <c r="A67" s="48">
        <v>0</v>
      </c>
      <c r="B67" s="48"/>
      <c r="C67" s="48"/>
      <c r="D67" s="48"/>
      <c r="E67" s="48"/>
      <c r="F67" s="48"/>
      <c r="G67" s="49" t="s">
        <v>71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52"/>
      <c r="AA67" s="52"/>
      <c r="AB67" s="52"/>
      <c r="AC67" s="52"/>
      <c r="AD67" s="52"/>
      <c r="AE67" s="49"/>
      <c r="AF67" s="50"/>
      <c r="AG67" s="50"/>
      <c r="AH67" s="50"/>
      <c r="AI67" s="50"/>
      <c r="AJ67" s="50"/>
      <c r="AK67" s="50"/>
      <c r="AL67" s="50"/>
      <c r="AM67" s="50"/>
      <c r="AN67" s="5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</row>
    <row r="68" spans="1:79" ht="34.799999999999997" customHeight="1" x14ac:dyDescent="0.25">
      <c r="A68" s="42">
        <v>2</v>
      </c>
      <c r="B68" s="42"/>
      <c r="C68" s="42"/>
      <c r="D68" s="42"/>
      <c r="E68" s="42"/>
      <c r="F68" s="42"/>
      <c r="G68" s="43" t="s">
        <v>94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72</v>
      </c>
      <c r="AA68" s="46"/>
      <c r="AB68" s="46"/>
      <c r="AC68" s="46"/>
      <c r="AD68" s="46"/>
      <c r="AE68" s="43" t="s">
        <v>73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54">
        <v>75</v>
      </c>
      <c r="AP68" s="54"/>
      <c r="AQ68" s="54"/>
      <c r="AR68" s="54"/>
      <c r="AS68" s="54"/>
      <c r="AT68" s="54"/>
      <c r="AU68" s="54"/>
      <c r="AV68" s="54"/>
      <c r="AW68" s="54">
        <v>0</v>
      </c>
      <c r="AX68" s="54"/>
      <c r="AY68" s="54"/>
      <c r="AZ68" s="54"/>
      <c r="BA68" s="54"/>
      <c r="BB68" s="54"/>
      <c r="BC68" s="54"/>
      <c r="BD68" s="54"/>
      <c r="BE68" s="54">
        <f>AO68+AW68</f>
        <v>75</v>
      </c>
      <c r="BF68" s="54"/>
      <c r="BG68" s="54"/>
      <c r="BH68" s="54"/>
      <c r="BI68" s="54"/>
      <c r="BJ68" s="54"/>
      <c r="BK68" s="54"/>
      <c r="BL68" s="54"/>
    </row>
    <row r="69" spans="1:79" s="4" customFormat="1" ht="12.75" customHeight="1" x14ac:dyDescent="0.25">
      <c r="A69" s="48">
        <v>0</v>
      </c>
      <c r="B69" s="48"/>
      <c r="C69" s="48"/>
      <c r="D69" s="48"/>
      <c r="E69" s="48"/>
      <c r="F69" s="48"/>
      <c r="G69" s="49" t="s">
        <v>74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2"/>
      <c r="AA69" s="52"/>
      <c r="AB69" s="52"/>
      <c r="AC69" s="52"/>
      <c r="AD69" s="52"/>
      <c r="AE69" s="49"/>
      <c r="AF69" s="50"/>
      <c r="AG69" s="50"/>
      <c r="AH69" s="50"/>
      <c r="AI69" s="50"/>
      <c r="AJ69" s="50"/>
      <c r="AK69" s="50"/>
      <c r="AL69" s="50"/>
      <c r="AM69" s="50"/>
      <c r="AN69" s="51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</row>
    <row r="70" spans="1:79" ht="36.6" customHeight="1" x14ac:dyDescent="0.25">
      <c r="A70" s="42">
        <v>3</v>
      </c>
      <c r="B70" s="42"/>
      <c r="C70" s="42"/>
      <c r="D70" s="42"/>
      <c r="E70" s="42"/>
      <c r="F70" s="42"/>
      <c r="G70" s="43" t="s">
        <v>98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70</v>
      </c>
      <c r="AA70" s="46"/>
      <c r="AB70" s="46"/>
      <c r="AC70" s="46"/>
      <c r="AD70" s="46"/>
      <c r="AE70" s="43" t="s">
        <v>75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54">
        <v>2575.12</v>
      </c>
      <c r="AP70" s="54"/>
      <c r="AQ70" s="54"/>
      <c r="AR70" s="54"/>
      <c r="AS70" s="54"/>
      <c r="AT70" s="54"/>
      <c r="AU70" s="54"/>
      <c r="AV70" s="54"/>
      <c r="AW70" s="54">
        <v>0</v>
      </c>
      <c r="AX70" s="54"/>
      <c r="AY70" s="54"/>
      <c r="AZ70" s="54"/>
      <c r="BA70" s="54"/>
      <c r="BB70" s="54"/>
      <c r="BC70" s="54"/>
      <c r="BD70" s="54"/>
      <c r="BE70" s="54">
        <f>AO70+AW70</f>
        <v>2575.12</v>
      </c>
      <c r="BF70" s="54"/>
      <c r="BG70" s="54"/>
      <c r="BH70" s="54"/>
      <c r="BI70" s="54"/>
      <c r="BJ70" s="54"/>
      <c r="BK70" s="54"/>
      <c r="BL70" s="54"/>
    </row>
    <row r="71" spans="1:79" s="4" customFormat="1" ht="12.75" customHeight="1" x14ac:dyDescent="0.25">
      <c r="A71" s="48">
        <v>0</v>
      </c>
      <c r="B71" s="48"/>
      <c r="C71" s="48"/>
      <c r="D71" s="48"/>
      <c r="E71" s="48"/>
      <c r="F71" s="48"/>
      <c r="G71" s="49" t="s">
        <v>76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52"/>
      <c r="AA71" s="52"/>
      <c r="AB71" s="52"/>
      <c r="AC71" s="52"/>
      <c r="AD71" s="52"/>
      <c r="AE71" s="49"/>
      <c r="AF71" s="50"/>
      <c r="AG71" s="50"/>
      <c r="AH71" s="50"/>
      <c r="AI71" s="50"/>
      <c r="AJ71" s="50"/>
      <c r="AK71" s="50"/>
      <c r="AL71" s="50"/>
      <c r="AM71" s="50"/>
      <c r="AN71" s="5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</row>
    <row r="72" spans="1:79" ht="17.399999999999999" customHeight="1" x14ac:dyDescent="0.25">
      <c r="A72" s="42">
        <v>4</v>
      </c>
      <c r="B72" s="42"/>
      <c r="C72" s="42"/>
      <c r="D72" s="42"/>
      <c r="E72" s="42"/>
      <c r="F72" s="42"/>
      <c r="G72" s="43" t="s">
        <v>77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78</v>
      </c>
      <c r="AA72" s="46"/>
      <c r="AB72" s="46"/>
      <c r="AC72" s="46"/>
      <c r="AD72" s="46"/>
      <c r="AE72" s="43" t="s">
        <v>75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7">
        <v>100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v>100</v>
      </c>
      <c r="BF72" s="47"/>
      <c r="BG72" s="47"/>
      <c r="BH72" s="47"/>
      <c r="BI72" s="47"/>
      <c r="BJ72" s="47"/>
      <c r="BK72" s="47"/>
      <c r="BL72" s="47"/>
    </row>
    <row r="73" spans="1:79" x14ac:dyDescent="0.25"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</row>
    <row r="75" spans="1:79" ht="16.5" customHeight="1" x14ac:dyDescent="0.25">
      <c r="A75" s="73" t="s">
        <v>93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67" t="s">
        <v>95</v>
      </c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</row>
    <row r="76" spans="1:79" x14ac:dyDescent="0.25">
      <c r="W76" s="58" t="s">
        <v>5</v>
      </c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O76" s="58" t="s">
        <v>63</v>
      </c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</row>
    <row r="77" spans="1:79" ht="15.75" customHeight="1" x14ac:dyDescent="0.25">
      <c r="A77" s="85" t="s">
        <v>3</v>
      </c>
      <c r="B77" s="85"/>
      <c r="C77" s="85"/>
      <c r="D77" s="85"/>
      <c r="E77" s="85"/>
      <c r="F77" s="85"/>
    </row>
    <row r="78" spans="1:79" ht="13.8" customHeight="1" x14ac:dyDescent="0.25">
      <c r="A78" s="69" t="s">
        <v>91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</row>
    <row r="79" spans="1:79" x14ac:dyDescent="0.25">
      <c r="A79" s="71" t="s">
        <v>46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</row>
    <row r="80" spans="1:79" ht="10.5" customHeight="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</row>
    <row r="81" spans="1:59" ht="31.2" customHeight="1" x14ac:dyDescent="0.25">
      <c r="A81" s="73" t="s">
        <v>96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67" t="s">
        <v>97</v>
      </c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</row>
    <row r="82" spans="1:59" x14ac:dyDescent="0.25">
      <c r="W82" s="58" t="s">
        <v>5</v>
      </c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O82" s="58" t="s">
        <v>63</v>
      </c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</row>
    <row r="83" spans="1:59" x14ac:dyDescent="0.25">
      <c r="A83" s="72"/>
      <c r="B83" s="72"/>
      <c r="C83" s="72"/>
      <c r="D83" s="72"/>
      <c r="E83" s="72"/>
      <c r="F83" s="72"/>
      <c r="G83" s="72"/>
      <c r="H83" s="72"/>
    </row>
    <row r="84" spans="1:59" x14ac:dyDescent="0.25">
      <c r="A84" s="58" t="s">
        <v>44</v>
      </c>
      <c r="B84" s="58"/>
      <c r="C84" s="58"/>
      <c r="D84" s="58"/>
      <c r="E84" s="58"/>
      <c r="F84" s="58"/>
      <c r="G84" s="58"/>
      <c r="H84" s="58"/>
      <c r="I84" s="32"/>
      <c r="J84" s="32"/>
      <c r="K84" s="32"/>
      <c r="L84" s="32"/>
      <c r="M84" s="32"/>
      <c r="N84" s="32"/>
      <c r="O84" s="32"/>
      <c r="P84" s="32"/>
      <c r="Q84" s="32"/>
    </row>
    <row r="85" spans="1:59" x14ac:dyDescent="0.25">
      <c r="A85" s="1" t="s">
        <v>45</v>
      </c>
    </row>
  </sheetData>
  <mergeCells count="213"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4:AZ45"/>
    <mergeCell ref="AK46:AR46"/>
    <mergeCell ref="AK47:AR47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D44:AB45"/>
    <mergeCell ref="D46:AB46"/>
    <mergeCell ref="D47:AB47"/>
    <mergeCell ref="AC46:AJ46"/>
    <mergeCell ref="G64:Y64"/>
    <mergeCell ref="AO63:AV63"/>
    <mergeCell ref="AR58:AY58"/>
    <mergeCell ref="Z62:AD62"/>
    <mergeCell ref="G62:Y62"/>
    <mergeCell ref="A34:BL34"/>
    <mergeCell ref="G38:BL38"/>
    <mergeCell ref="G39:BL39"/>
    <mergeCell ref="A40:F40"/>
    <mergeCell ref="A46:C46"/>
    <mergeCell ref="A47:C47"/>
    <mergeCell ref="G40:BL40"/>
    <mergeCell ref="AC47:AJ47"/>
    <mergeCell ref="A49:C49"/>
    <mergeCell ref="D49:AB49"/>
    <mergeCell ref="AC49:AJ49"/>
    <mergeCell ref="AK49:AR49"/>
    <mergeCell ref="AS49:AZ49"/>
    <mergeCell ref="A54:C55"/>
    <mergeCell ref="D56:AA56"/>
    <mergeCell ref="AB56:AI56"/>
    <mergeCell ref="AB58:AI58"/>
    <mergeCell ref="AJ58:AQ58"/>
    <mergeCell ref="A59:C59"/>
    <mergeCell ref="AO2:BL2"/>
    <mergeCell ref="AO5:BF5"/>
    <mergeCell ref="AO4:BL4"/>
    <mergeCell ref="AO3:BL3"/>
    <mergeCell ref="A33:BL33"/>
    <mergeCell ref="A53:AY53"/>
    <mergeCell ref="A39:F39"/>
    <mergeCell ref="A36:BL36"/>
    <mergeCell ref="Z63:AD63"/>
    <mergeCell ref="AE63:AN63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58:C58"/>
    <mergeCell ref="D58:AA5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7:F37"/>
    <mergeCell ref="G37:BL37"/>
    <mergeCell ref="A38:F38"/>
    <mergeCell ref="AC48:AJ48"/>
    <mergeCell ref="AK44:AR45"/>
    <mergeCell ref="D48:AB48"/>
    <mergeCell ref="AR54:AY55"/>
    <mergeCell ref="AE64:AN64"/>
    <mergeCell ref="AO76:BG76"/>
    <mergeCell ref="A77:F77"/>
    <mergeCell ref="A65:F65"/>
    <mergeCell ref="Z65:AD65"/>
    <mergeCell ref="AE65:AN65"/>
    <mergeCell ref="A75:V75"/>
    <mergeCell ref="W75:AM75"/>
    <mergeCell ref="W76:AM76"/>
    <mergeCell ref="W82:AM82"/>
    <mergeCell ref="A63:F63"/>
    <mergeCell ref="A64:F64"/>
    <mergeCell ref="Z64:AD64"/>
    <mergeCell ref="A61:BL61"/>
    <mergeCell ref="A62:F62"/>
    <mergeCell ref="AE62:AN62"/>
    <mergeCell ref="G65:Y65"/>
    <mergeCell ref="A66:F66"/>
    <mergeCell ref="G66:Y66"/>
    <mergeCell ref="AW62:BD62"/>
    <mergeCell ref="AO75:BG75"/>
    <mergeCell ref="BE62:BL62"/>
    <mergeCell ref="G63:Y63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5:L65">
    <cfRule type="cellIs" dxfId="18" priority="20" stopIfTrue="1" operator="equal">
      <formula>$G64</formula>
    </cfRule>
  </conditionalFormatting>
  <conditionalFormatting sqref="D48">
    <cfRule type="cellIs" dxfId="17" priority="21" stopIfTrue="1" operator="equal">
      <formula>$D47</formula>
    </cfRule>
  </conditionalFormatting>
  <conditionalFormatting sqref="A65:F65">
    <cfRule type="cellIs" dxfId="16" priority="22" stopIfTrue="1" operator="equal">
      <formula>0</formula>
    </cfRule>
  </conditionalFormatting>
  <conditionalFormatting sqref="D49">
    <cfRule type="cellIs" dxfId="15" priority="19" stopIfTrue="1" operator="equal">
      <formula>$D48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2" manualBreakCount="2">
    <brk id="26" max="64" man="1"/>
    <brk id="6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2025-12-22T08:59:44Z</cp:lastPrinted>
  <dcterms:created xsi:type="dcterms:W3CDTF">2016-08-15T09:54:21Z</dcterms:created>
  <dcterms:modified xsi:type="dcterms:W3CDTF">2026-03-18T11:43:22Z</dcterms:modified>
</cp:coreProperties>
</file>